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regione.sardegna\pist-dati\PIST\SERVIZIO POLITICHE SCOLASTICHE\SCUOLE APERTE\Documenti di riferimento per stesura Avviso\avviso scuole aperte\Allegati all'avviso\post pareri\"/>
    </mc:Choice>
  </mc:AlternateContent>
  <xr:revisionPtr revIDLastSave="0" documentId="13_ncr:1_{8D253F02-D82E-4A10-9703-4DD81ED7B666}" xr6:coauthVersionLast="47" xr6:coauthVersionMax="47" xr10:uidLastSave="{00000000-0000-0000-0000-000000000000}"/>
  <bookViews>
    <workbookView xWindow="38280" yWindow="-120" windowWidth="29040" windowHeight="15720" xr2:uid="{F09CBB48-E3B6-4849-9340-855381B52ECC}"/>
  </bookViews>
  <sheets>
    <sheet name="All 2c - CEP Scuole Aperte" sheetId="2" r:id="rId1"/>
  </sheets>
  <definedNames>
    <definedName name="_xlnm.Print_Area" localSheetId="0">'All 2c - CEP Scuole Aperte'!$A$2:$H$136</definedName>
    <definedName name="_xlnm.Print_Titles" localSheetId="0">'All 2c - CEP Scuole Aperte'!$4:$5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" i="2" l="1"/>
  <c r="H126" i="2" l="1"/>
  <c r="H122" i="2" l="1"/>
  <c r="H115" i="2"/>
  <c r="H108" i="2"/>
  <c r="H101" i="2"/>
  <c r="H89" i="2"/>
  <c r="H70" i="2"/>
  <c r="H35" i="2"/>
  <c r="H27" i="2"/>
  <c r="H20" i="2"/>
  <c r="H10" i="2"/>
  <c r="H67" i="2"/>
  <c r="H65" i="2"/>
  <c r="H55" i="2"/>
  <c r="H43" i="2"/>
  <c r="H62" i="2"/>
  <c r="H61" i="2"/>
  <c r="H60" i="2"/>
  <c r="H59" i="2"/>
  <c r="H58" i="2"/>
  <c r="H50" i="2"/>
  <c r="H49" i="2"/>
  <c r="H48" i="2"/>
  <c r="H47" i="2"/>
  <c r="H46" i="2"/>
  <c r="H125" i="2"/>
  <c r="H119" i="2"/>
  <c r="H118" i="2"/>
  <c r="H112" i="2"/>
  <c r="H111" i="2"/>
  <c r="H105" i="2"/>
  <c r="H104" i="2"/>
  <c r="H94" i="2"/>
  <c r="H93" i="2"/>
  <c r="H92" i="2"/>
  <c r="H73" i="2"/>
  <c r="H75" i="2"/>
  <c r="H74" i="2"/>
  <c r="H40" i="2"/>
  <c r="H39" i="2"/>
  <c r="H38" i="2"/>
  <c r="H25" i="2"/>
  <c r="H24" i="2"/>
  <c r="H23" i="2"/>
  <c r="H15" i="2"/>
  <c r="H14" i="2"/>
  <c r="H13" i="2"/>
  <c r="H30" i="2"/>
  <c r="H64" i="2" l="1"/>
  <c r="H117" i="2"/>
  <c r="H114" i="2" s="1"/>
  <c r="H72" i="2"/>
  <c r="H69" i="2" s="1"/>
  <c r="H110" i="2"/>
  <c r="H107" i="2" s="1"/>
  <c r="H124" i="2"/>
  <c r="H121" i="2" s="1"/>
  <c r="H103" i="2"/>
  <c r="H100" i="2" s="1"/>
  <c r="H45" i="2"/>
  <c r="H42" i="2" s="1"/>
  <c r="H22" i="2"/>
  <c r="H19" i="2" s="1"/>
  <c r="H91" i="2"/>
  <c r="H88" i="2" s="1"/>
  <c r="H87" i="2" s="1"/>
  <c r="H57" i="2"/>
  <c r="H54" i="2" s="1"/>
  <c r="H37" i="2"/>
  <c r="H34" i="2" s="1"/>
  <c r="H12" i="2"/>
  <c r="H9" i="2" s="1"/>
  <c r="H52" i="2" l="1"/>
  <c r="H8" i="2"/>
  <c r="H99" i="2"/>
  <c r="H130" i="2" l="1"/>
  <c r="H132" i="2" s="1"/>
  <c r="H136" i="2" s="1"/>
</calcChain>
</file>

<file path=xl/sharedStrings.xml><?xml version="1.0" encoding="utf-8"?>
<sst xmlns="http://schemas.openxmlformats.org/spreadsheetml/2006/main" count="209" uniqueCount="106">
  <si>
    <t>Cod.</t>
  </si>
  <si>
    <t>Macrovoce e voce di spesa (Valori in EURO)</t>
    <phoneticPr fontId="0" type="noConversion"/>
  </si>
  <si>
    <t>B.</t>
  </si>
  <si>
    <t>COSTI DIRETTI DELL'OPERAZIONE O DEL PROGETTO</t>
  </si>
  <si>
    <t>B.1</t>
  </si>
  <si>
    <t>B.1.1</t>
  </si>
  <si>
    <t>B.1.1.a</t>
  </si>
  <si>
    <t>Personale dipendente</t>
  </si>
  <si>
    <t xml:space="preserve">costo medio orario € </t>
  </si>
  <si>
    <t>n. ore</t>
  </si>
  <si>
    <t>B.1.1.b</t>
  </si>
  <si>
    <t>Risorse esterne</t>
  </si>
  <si>
    <t xml:space="preserve">Costo orario Consulenti Fascia A € </t>
  </si>
  <si>
    <t xml:space="preserve">Costo orario Consulenti Fascia B € </t>
  </si>
  <si>
    <t xml:space="preserve">Costo orario Consulenti Fascia C € </t>
  </si>
  <si>
    <t>B.1.1.c</t>
  </si>
  <si>
    <t>Viaggi e trasferte</t>
  </si>
  <si>
    <t xml:space="preserve">costo medio € </t>
  </si>
  <si>
    <t>n. trasferte</t>
  </si>
  <si>
    <t>B.1.2</t>
  </si>
  <si>
    <t>B.1.2.a</t>
  </si>
  <si>
    <t>B.1.2.b</t>
  </si>
  <si>
    <t>B.1.2.c</t>
  </si>
  <si>
    <t>B.1.3</t>
  </si>
  <si>
    <t>Pubblicizzazione e promozione dell'intervento</t>
  </si>
  <si>
    <t>Specificare i principali strumenti che saranno utilizzati e i loro costi unitari</t>
  </si>
  <si>
    <t>B.1.4</t>
  </si>
  <si>
    <t>B.1.4.a</t>
  </si>
  <si>
    <t>B.1.4.b</t>
  </si>
  <si>
    <t>B.1.5</t>
  </si>
  <si>
    <t>Formazione personale docente (b.1.5.a+b.1.5.b)</t>
  </si>
  <si>
    <t>B.1.5.a</t>
  </si>
  <si>
    <t>Totale personale dipendente</t>
  </si>
  <si>
    <t>B.1.5.b</t>
  </si>
  <si>
    <t>Totale risorse esterne</t>
  </si>
  <si>
    <t xml:space="preserve">Costo orario Docenti Fascia A € </t>
  </si>
  <si>
    <t xml:space="preserve">Costo orario Docenti Fascia B € </t>
  </si>
  <si>
    <t xml:space="preserve">Costo orario Docenti Fascia C € </t>
  </si>
  <si>
    <t xml:space="preserve">Costo orario Docenti Fascia D € </t>
  </si>
  <si>
    <t xml:space="preserve">Costo orario Codocenti € </t>
  </si>
  <si>
    <t>B.2</t>
  </si>
  <si>
    <t>REALIZZAZIONE</t>
  </si>
  <si>
    <t>B.2.2</t>
  </si>
  <si>
    <t>Docenza (b.2.2.a+b.2.2.b)</t>
  </si>
  <si>
    <t>B.2.2.a</t>
  </si>
  <si>
    <t>B.2.2.b</t>
  </si>
  <si>
    <t>B.2.3</t>
  </si>
  <si>
    <t>Tutoraggio (b.2.3.a+b.2.3.b)</t>
  </si>
  <si>
    <t>B.2.3.a</t>
  </si>
  <si>
    <t>B.2.3.b</t>
  </si>
  <si>
    <t xml:space="preserve">costo orario € </t>
  </si>
  <si>
    <t>B.2.4</t>
  </si>
  <si>
    <t>B.2.4.a</t>
  </si>
  <si>
    <t>B.2.4.b</t>
  </si>
  <si>
    <t>B.2.5</t>
  </si>
  <si>
    <t>B.2.6</t>
  </si>
  <si>
    <t>B.2.7</t>
  </si>
  <si>
    <t>Utilizzo materiali di consumo per le attività programmata</t>
  </si>
  <si>
    <t xml:space="preserve"> (Specificare i principali materiali da utilizzare  e i loro costi unitari)</t>
  </si>
  <si>
    <t>B.3</t>
  </si>
  <si>
    <t>B.3.1</t>
  </si>
  <si>
    <t>Predisposizione report</t>
  </si>
  <si>
    <t>B.3.1.a</t>
  </si>
  <si>
    <t>B.3.1.b</t>
  </si>
  <si>
    <t>B.3.2</t>
  </si>
  <si>
    <t>Altre spese (specificare le principali voci di spesa e i loro costi unitari)</t>
  </si>
  <si>
    <t>B.4</t>
  </si>
  <si>
    <t>B.4.1</t>
  </si>
  <si>
    <t>Direzione e valutazione finale del progetto (B.4.1.a+B.4.1.b)</t>
  </si>
  <si>
    <t>B.4.1.a</t>
  </si>
  <si>
    <t>B.4.1.b</t>
  </si>
  <si>
    <t xml:space="preserve">Costo orario Consulenti attività direz, valutaz, coord Fascia B € </t>
    <phoneticPr fontId="0" type="noConversion"/>
  </si>
  <si>
    <t xml:space="preserve">Costo orario Consulenti attività direz, valutaz, coord Fascia C € </t>
    <phoneticPr fontId="0" type="noConversion"/>
  </si>
  <si>
    <t>B.4.2</t>
  </si>
  <si>
    <t>Coordinamento (B.4.2.a+B.4.2.b)</t>
  </si>
  <si>
    <t>B.4.2.a</t>
  </si>
  <si>
    <t>B.4.2.b</t>
  </si>
  <si>
    <t>B.4.3</t>
  </si>
  <si>
    <t>Segreteria tecnica organizzativa</t>
  </si>
  <si>
    <t>B.4.3.a</t>
  </si>
  <si>
    <t>B.4.3.b</t>
  </si>
  <si>
    <t xml:space="preserve">Costo orario Consulenti per mon/rend  e altre figure operative Fascia B € </t>
    <phoneticPr fontId="0" type="noConversion"/>
  </si>
  <si>
    <t xml:space="preserve">Costo orario Consulenti per mon/rend  e altre figure operative Fascia C € </t>
    <phoneticPr fontId="0" type="noConversion"/>
  </si>
  <si>
    <t>B.4.4</t>
  </si>
  <si>
    <t>Monitoraggio fisico-finanziario, rendicontazione</t>
  </si>
  <si>
    <t>B.4.4.a</t>
  </si>
  <si>
    <t>B.4.4.b</t>
  </si>
  <si>
    <t>B.4.5</t>
  </si>
  <si>
    <t>Viaggi e trasferte relativi alla voci B.4.1 - B.4.2 - B.4.3 - B.4.4</t>
  </si>
  <si>
    <t>TOTALE COSTI DIRETTI (B.1 + B.2 + B.3 + B.4)</t>
  </si>
  <si>
    <t>C.</t>
  </si>
  <si>
    <t>% tasso forfettario (costi indiretti : costi diretti)</t>
  </si>
  <si>
    <t>TOTALE COSTO DELL'OPERAZIONE (B + C)</t>
  </si>
  <si>
    <t>Euro</t>
    <phoneticPr fontId="0" type="noConversion"/>
  </si>
  <si>
    <t>Totale Contributo pubblico</t>
  </si>
  <si>
    <t>ALLEGATO 2C - CONTO ECONOMICO PREVENTIVO</t>
  </si>
  <si>
    <t>Elaborazione testi e/o materiali (b.1.2.a+b.1.2.b+b.1.2.c)</t>
  </si>
  <si>
    <t>Selezione dei partecipanti (b.1.4.a+b.1.4.b)</t>
  </si>
  <si>
    <t>Erogazione del servizio (b.2.4.a+b.2.4.b)</t>
  </si>
  <si>
    <t>Viaggi e trasferte relativi a voci B.2.2 - B.2.3 - B.2.4</t>
  </si>
  <si>
    <r>
      <t>PREPARAZIONE</t>
    </r>
    <r>
      <rPr>
        <b/>
        <sz val="12"/>
        <color rgb="FFFF0000"/>
        <rFont val="Times New Roman"/>
        <family val="1"/>
      </rPr>
      <t xml:space="preserve"> (IMPORTO MASSIMO PARI AL 10% DEL TOTALE  FSE)</t>
    </r>
  </si>
  <si>
    <r>
      <t xml:space="preserve">DIREZIONE E CONTROLLO INTERNO                                                                     </t>
    </r>
    <r>
      <rPr>
        <b/>
        <sz val="12"/>
        <color rgb="FFFF0000"/>
        <rFont val="Times New Roman"/>
        <family val="1"/>
      </rPr>
      <t xml:space="preserve"> (IMPORTO MASSIMO PARI AL 20% DEL TOTALE  FSE)</t>
    </r>
  </si>
  <si>
    <r>
      <t xml:space="preserve">Progettazione dell'intervento (b.1.1.a+b.1.1.b+b.1.1.c)                                                 </t>
    </r>
    <r>
      <rPr>
        <b/>
        <sz val="12"/>
        <color rgb="FFFF0000"/>
        <rFont val="Times New Roman"/>
        <family val="1"/>
      </rPr>
      <t>(IMPORTO MASSIMO 3% DEL TOTALE FSE)</t>
    </r>
  </si>
  <si>
    <t>Utilizzo locali ad uso esclusivo o spazi esterni</t>
  </si>
  <si>
    <t>DIFFUSIONE DEI RISULTATI (incluse spese di promozione/pubblicità)</t>
  </si>
  <si>
    <t>COSTI INDIRETTI FORFETTARI DELL'OPERAZIONE O DEL PROGETTO                            Art. 54 lett. a) Reg. 1060/2021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</si>
</sst>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6" x14ac:knownFonts="1">
    <font>
      <sz val="10"/>
      <name val="Verdana"/>
      <family val="2"/>
    </font>
    <font>
      <sz val="10"/>
      <name val="Verdana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color rgb="FF00B0F0"/>
      <name val="Times New Roman"/>
      <family val="1"/>
    </font>
    <font>
      <b/>
      <sz val="18"/>
      <name val="Times New Roman"/>
      <family val="1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4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wrapText="1"/>
    </xf>
    <xf numFmtId="43" fontId="2" fillId="0" borderId="0" xfId="1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43" fontId="2" fillId="3" borderId="2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43" fontId="2" fillId="0" borderId="1" xfId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43" fontId="2" fillId="0" borderId="0" xfId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3" fillId="3" borderId="2" xfId="0" applyFont="1" applyFill="1" applyBorder="1" applyAlignment="1">
      <alignment horizontal="center" vertical="center"/>
    </xf>
    <xf numFmtId="43" fontId="3" fillId="3" borderId="2" xfId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3" fontId="2" fillId="0" borderId="0" xfId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43" fontId="2" fillId="0" borderId="1" xfId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43" fontId="2" fillId="0" borderId="0" xfId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43" fontId="2" fillId="5" borderId="2" xfId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right" vertical="center"/>
    </xf>
    <xf numFmtId="164" fontId="3" fillId="5" borderId="1" xfId="2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4" fontId="2" fillId="0" borderId="9" xfId="1" applyNumberFormat="1" applyFont="1" applyFill="1" applyBorder="1" applyAlignment="1">
      <alignment horizontal="right" vertical="center"/>
    </xf>
    <xf numFmtId="0" fontId="3" fillId="2" borderId="10" xfId="0" applyFont="1" applyFill="1" applyBorder="1" applyAlignment="1">
      <alignment vertical="center"/>
    </xf>
    <xf numFmtId="4" fontId="3" fillId="2" borderId="11" xfId="1" applyNumberFormat="1" applyFont="1" applyFill="1" applyBorder="1" applyAlignment="1">
      <alignment horizontal="right" vertical="center"/>
    </xf>
    <xf numFmtId="4" fontId="2" fillId="0" borderId="9" xfId="1" applyNumberFormat="1" applyFont="1" applyBorder="1" applyAlignment="1">
      <alignment horizontal="right" vertical="center"/>
    </xf>
    <xf numFmtId="0" fontId="3" fillId="3" borderId="10" xfId="0" applyFont="1" applyFill="1" applyBorder="1" applyAlignment="1">
      <alignment vertical="center"/>
    </xf>
    <xf numFmtId="4" fontId="3" fillId="3" borderId="11" xfId="1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4" fontId="3" fillId="0" borderId="9" xfId="1" applyNumberFormat="1" applyFont="1" applyBorder="1" applyAlignment="1">
      <alignment horizontal="right" vertical="center"/>
    </xf>
    <xf numFmtId="4" fontId="5" fillId="0" borderId="9" xfId="1" applyNumberFormat="1" applyFont="1" applyBorder="1" applyAlignment="1">
      <alignment horizontal="right" vertical="center"/>
    </xf>
    <xf numFmtId="4" fontId="2" fillId="0" borderId="9" xfId="1" applyNumberFormat="1" applyFont="1" applyBorder="1" applyAlignment="1" applyProtection="1">
      <alignment horizontal="right" vertical="center"/>
      <protection locked="0"/>
    </xf>
    <xf numFmtId="0" fontId="2" fillId="0" borderId="8" xfId="0" applyFont="1" applyBorder="1"/>
    <xf numFmtId="0" fontId="2" fillId="0" borderId="9" xfId="0" applyFont="1" applyBorder="1"/>
    <xf numFmtId="0" fontId="4" fillId="0" borderId="9" xfId="0" applyFont="1" applyBorder="1"/>
    <xf numFmtId="4" fontId="3" fillId="0" borderId="9" xfId="1" applyNumberFormat="1" applyFont="1" applyBorder="1" applyAlignment="1" applyProtection="1">
      <alignment horizontal="right" vertical="center"/>
    </xf>
    <xf numFmtId="4" fontId="3" fillId="0" borderId="9" xfId="1" applyNumberFormat="1" applyFont="1" applyBorder="1" applyAlignment="1" applyProtection="1">
      <alignment horizontal="right" vertical="center"/>
      <protection locked="0"/>
    </xf>
    <xf numFmtId="0" fontId="2" fillId="0" borderId="9" xfId="0" applyFont="1" applyBorder="1" applyAlignment="1">
      <alignment horizontal="left" vertical="center"/>
    </xf>
    <xf numFmtId="0" fontId="11" fillId="0" borderId="8" xfId="0" applyFont="1" applyBorder="1" applyAlignment="1">
      <alignment vertical="center"/>
    </xf>
    <xf numFmtId="0" fontId="3" fillId="5" borderId="10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43" fontId="2" fillId="2" borderId="13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4" fontId="3" fillId="2" borderId="14" xfId="1" applyNumberFormat="1" applyFont="1" applyFill="1" applyBorder="1" applyAlignment="1">
      <alignment horizontal="right" vertical="center"/>
    </xf>
    <xf numFmtId="4" fontId="13" fillId="0" borderId="9" xfId="1" applyNumberFormat="1" applyFont="1" applyBorder="1" applyAlignment="1" applyProtection="1">
      <alignment horizontal="right" vertical="center"/>
      <protection locked="0"/>
    </xf>
    <xf numFmtId="4" fontId="3" fillId="0" borderId="9" xfId="1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justify" vertical="center" wrapText="1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 applyProtection="1">
      <alignment horizontal="left" vertical="top" wrapText="1"/>
      <protection locked="0"/>
    </xf>
    <xf numFmtId="0" fontId="5" fillId="4" borderId="2" xfId="0" applyFont="1" applyFill="1" applyBorder="1" applyAlignment="1" applyProtection="1">
      <alignment horizontal="left" vertical="top" wrapText="1"/>
      <protection locked="0"/>
    </xf>
    <xf numFmtId="0" fontId="5" fillId="4" borderId="4" xfId="0" applyFont="1" applyFill="1" applyBorder="1" applyAlignment="1" applyProtection="1">
      <alignment horizontal="left" vertical="top" wrapText="1"/>
      <protection locked="0"/>
    </xf>
    <xf numFmtId="0" fontId="2" fillId="4" borderId="3" xfId="0" applyFont="1" applyFill="1" applyBorder="1" applyAlignment="1" applyProtection="1">
      <alignment horizontal="left" vertical="top"/>
      <protection locked="0"/>
    </xf>
    <xf numFmtId="0" fontId="2" fillId="4" borderId="2" xfId="0" applyFont="1" applyFill="1" applyBorder="1" applyAlignment="1" applyProtection="1">
      <alignment horizontal="left" vertical="top"/>
      <protection locked="0"/>
    </xf>
    <xf numFmtId="0" fontId="2" fillId="4" borderId="4" xfId="0" applyFont="1" applyFill="1" applyBorder="1" applyAlignment="1" applyProtection="1">
      <alignment horizontal="left" vertical="top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3" borderId="2" xfId="0" applyFont="1" applyFill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</cellXfs>
  <cellStyles count="4">
    <cellStyle name="Migliaia" xfId="1" builtinId="3"/>
    <cellStyle name="Normale" xfId="0" builtinId="0"/>
    <cellStyle name="Normale 2" xfId="3" xr:uid="{FA23695C-C527-4B55-98ED-93813A759AFB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110C5-57DF-4961-AD91-ABA038CFA597}">
  <sheetPr>
    <tabColor rgb="FF92D050"/>
    <pageSetUpPr fitToPage="1"/>
  </sheetPr>
  <dimension ref="A1:I144"/>
  <sheetViews>
    <sheetView showGridLines="0" tabSelected="1" zoomScaleNormal="100" zoomScaleSheetLayoutView="118" zoomScalePageLayoutView="115" workbookViewId="0">
      <selection activeCell="K133" sqref="K133"/>
    </sheetView>
  </sheetViews>
  <sheetFormatPr defaultColWidth="11" defaultRowHeight="15.75" x14ac:dyDescent="0.25"/>
  <cols>
    <col min="1" max="1" width="7.125" style="1" customWidth="1"/>
    <col min="2" max="2" width="1.875" style="1" customWidth="1"/>
    <col min="3" max="3" width="26.125" style="1" customWidth="1"/>
    <col min="4" max="4" width="18.125" style="2" customWidth="1"/>
    <col min="5" max="5" width="7.375" style="3" customWidth="1"/>
    <col min="6" max="6" width="10.875" style="2" customWidth="1"/>
    <col min="7" max="7" width="11.875" style="2" customWidth="1"/>
    <col min="8" max="8" width="15.125" style="4" customWidth="1"/>
    <col min="9" max="10" width="11" style="5"/>
    <col min="11" max="11" width="11.125" style="5" bestFit="1" customWidth="1"/>
    <col min="12" max="16384" width="11" style="5"/>
  </cols>
  <sheetData>
    <row r="1" spans="1:8" ht="3.95" customHeight="1" thickBot="1" x14ac:dyDescent="0.3"/>
    <row r="2" spans="1:8" ht="36" customHeight="1" thickBot="1" x14ac:dyDescent="0.3">
      <c r="A2" s="84" t="s">
        <v>95</v>
      </c>
      <c r="B2" s="85"/>
      <c r="C2" s="85"/>
      <c r="D2" s="85"/>
      <c r="E2" s="85"/>
      <c r="F2" s="85"/>
      <c r="G2" s="85"/>
      <c r="H2" s="86"/>
    </row>
    <row r="3" spans="1:8" ht="10.5" customHeight="1" thickBot="1" x14ac:dyDescent="0.3"/>
    <row r="4" spans="1:8" s="6" customFormat="1" ht="45.75" customHeight="1" x14ac:dyDescent="0.25">
      <c r="A4" s="53" t="s">
        <v>0</v>
      </c>
      <c r="B4" s="87" t="s">
        <v>1</v>
      </c>
      <c r="C4" s="87"/>
      <c r="D4" s="88"/>
      <c r="E4" s="88"/>
      <c r="F4" s="88"/>
      <c r="G4" s="88"/>
      <c r="H4" s="54" t="s">
        <v>94</v>
      </c>
    </row>
    <row r="5" spans="1:8" ht="6.75" customHeight="1" x14ac:dyDescent="0.25">
      <c r="A5" s="55"/>
      <c r="E5" s="20"/>
      <c r="H5" s="56"/>
    </row>
    <row r="6" spans="1:8" ht="18" customHeight="1" x14ac:dyDescent="0.25">
      <c r="A6" s="57" t="s">
        <v>2</v>
      </c>
      <c r="B6" s="89" t="s">
        <v>3</v>
      </c>
      <c r="C6" s="89"/>
      <c r="D6" s="89"/>
      <c r="E6" s="89"/>
      <c r="F6" s="89"/>
      <c r="G6" s="89"/>
      <c r="H6" s="58"/>
    </row>
    <row r="7" spans="1:8" ht="6.75" customHeight="1" x14ac:dyDescent="0.25">
      <c r="A7" s="55"/>
      <c r="E7" s="7"/>
      <c r="H7" s="59"/>
    </row>
    <row r="8" spans="1:8" ht="18.95" customHeight="1" x14ac:dyDescent="0.25">
      <c r="A8" s="60" t="s">
        <v>4</v>
      </c>
      <c r="B8" s="8" t="s">
        <v>100</v>
      </c>
      <c r="C8" s="9"/>
      <c r="D8" s="10"/>
      <c r="E8" s="11"/>
      <c r="F8" s="10"/>
      <c r="G8" s="10"/>
      <c r="H8" s="61">
        <f>H9+H19+H30+H34+H42</f>
        <v>0</v>
      </c>
    </row>
    <row r="9" spans="1:8" s="15" customFormat="1" ht="39.950000000000003" customHeight="1" x14ac:dyDescent="0.25">
      <c r="A9" s="62" t="s">
        <v>5</v>
      </c>
      <c r="B9" s="100" t="s">
        <v>102</v>
      </c>
      <c r="C9" s="100"/>
      <c r="D9" s="100"/>
      <c r="E9" s="100"/>
      <c r="F9" s="100"/>
      <c r="G9" s="100"/>
      <c r="H9" s="63">
        <f>H10+H12+H17</f>
        <v>0</v>
      </c>
    </row>
    <row r="10" spans="1:8" ht="18" customHeight="1" x14ac:dyDescent="0.25">
      <c r="A10" s="55" t="s">
        <v>6</v>
      </c>
      <c r="C10" s="1" t="s">
        <v>7</v>
      </c>
      <c r="D10" s="16" t="s">
        <v>8</v>
      </c>
      <c r="E10" s="17"/>
      <c r="F10" s="16" t="s">
        <v>9</v>
      </c>
      <c r="G10" s="18"/>
      <c r="H10" s="59">
        <f>E10*G10</f>
        <v>0</v>
      </c>
    </row>
    <row r="11" spans="1:8" ht="12" customHeight="1" x14ac:dyDescent="0.25">
      <c r="A11" s="55"/>
      <c r="D11" s="16"/>
      <c r="E11" s="7"/>
      <c r="F11" s="16"/>
      <c r="H11" s="59"/>
    </row>
    <row r="12" spans="1:8" ht="18" customHeight="1" x14ac:dyDescent="0.25">
      <c r="A12" s="55" t="s">
        <v>10</v>
      </c>
      <c r="C12" s="1" t="s">
        <v>11</v>
      </c>
      <c r="D12" s="19"/>
      <c r="E12" s="7"/>
      <c r="F12" s="19"/>
      <c r="H12" s="59">
        <f t="shared" ref="H12" si="0">SUM(H13:H15)</f>
        <v>0</v>
      </c>
    </row>
    <row r="13" spans="1:8" ht="18" customHeight="1" x14ac:dyDescent="0.25">
      <c r="A13" s="55"/>
      <c r="C13" s="16"/>
      <c r="D13" s="16" t="s">
        <v>12</v>
      </c>
      <c r="E13" s="17"/>
      <c r="F13" s="16" t="s">
        <v>9</v>
      </c>
      <c r="G13" s="18"/>
      <c r="H13" s="64">
        <f>E13*G13</f>
        <v>0</v>
      </c>
    </row>
    <row r="14" spans="1:8" ht="18" customHeight="1" x14ac:dyDescent="0.25">
      <c r="A14" s="55"/>
      <c r="C14" s="16"/>
      <c r="D14" s="16" t="s">
        <v>13</v>
      </c>
      <c r="E14" s="17"/>
      <c r="F14" s="16" t="s">
        <v>9</v>
      </c>
      <c r="G14" s="18"/>
      <c r="H14" s="64">
        <f t="shared" ref="H14:H15" si="1">E14*G14</f>
        <v>0</v>
      </c>
    </row>
    <row r="15" spans="1:8" ht="18" customHeight="1" x14ac:dyDescent="0.25">
      <c r="A15" s="55"/>
      <c r="C15" s="16"/>
      <c r="D15" s="16" t="s">
        <v>14</v>
      </c>
      <c r="E15" s="17"/>
      <c r="F15" s="16" t="s">
        <v>9</v>
      </c>
      <c r="G15" s="18"/>
      <c r="H15" s="64">
        <f t="shared" si="1"/>
        <v>0</v>
      </c>
    </row>
    <row r="16" spans="1:8" ht="18" customHeight="1" x14ac:dyDescent="0.25">
      <c r="A16" s="55"/>
      <c r="D16" s="19"/>
      <c r="E16" s="7"/>
      <c r="F16" s="19"/>
      <c r="H16" s="59"/>
    </row>
    <row r="17" spans="1:8" ht="18" customHeight="1" x14ac:dyDescent="0.25">
      <c r="A17" s="55" t="s">
        <v>15</v>
      </c>
      <c r="C17" s="1" t="s">
        <v>16</v>
      </c>
      <c r="D17" s="16" t="s">
        <v>17</v>
      </c>
      <c r="E17" s="17"/>
      <c r="F17" s="16" t="s">
        <v>18</v>
      </c>
      <c r="G17" s="18"/>
      <c r="H17" s="59"/>
    </row>
    <row r="18" spans="1:8" ht="18" customHeight="1" x14ac:dyDescent="0.25">
      <c r="A18" s="55"/>
      <c r="D18" s="19"/>
      <c r="E18" s="20"/>
      <c r="F18" s="19"/>
      <c r="H18" s="59"/>
    </row>
    <row r="19" spans="1:8" s="15" customFormat="1" ht="18" customHeight="1" x14ac:dyDescent="0.25">
      <c r="A19" s="62" t="s">
        <v>19</v>
      </c>
      <c r="B19" s="12" t="s">
        <v>96</v>
      </c>
      <c r="C19" s="12"/>
      <c r="D19" s="21"/>
      <c r="E19" s="22"/>
      <c r="F19" s="21"/>
      <c r="G19" s="13"/>
      <c r="H19" s="63">
        <f>H20+H22+H27</f>
        <v>0</v>
      </c>
    </row>
    <row r="20" spans="1:8" ht="18" customHeight="1" x14ac:dyDescent="0.25">
      <c r="A20" s="55" t="s">
        <v>20</v>
      </c>
      <c r="C20" s="1" t="s">
        <v>7</v>
      </c>
      <c r="D20" s="16" t="s">
        <v>8</v>
      </c>
      <c r="E20" s="17"/>
      <c r="F20" s="16" t="s">
        <v>9</v>
      </c>
      <c r="G20" s="18"/>
      <c r="H20" s="59">
        <f>E20*G20</f>
        <v>0</v>
      </c>
    </row>
    <row r="21" spans="1:8" ht="12" customHeight="1" x14ac:dyDescent="0.25">
      <c r="A21" s="55"/>
      <c r="D21" s="16"/>
      <c r="E21" s="7"/>
      <c r="F21" s="16"/>
      <c r="H21" s="59"/>
    </row>
    <row r="22" spans="1:8" ht="18" customHeight="1" x14ac:dyDescent="0.25">
      <c r="A22" s="55" t="s">
        <v>21</v>
      </c>
      <c r="C22" s="1" t="s">
        <v>11</v>
      </c>
      <c r="D22" s="19"/>
      <c r="E22" s="20"/>
      <c r="F22" s="19"/>
      <c r="H22" s="59">
        <f t="shared" ref="H22" si="2">SUM(H23:H25)</f>
        <v>0</v>
      </c>
    </row>
    <row r="23" spans="1:8" ht="18" customHeight="1" x14ac:dyDescent="0.25">
      <c r="A23" s="55"/>
      <c r="C23" s="16"/>
      <c r="D23" s="16" t="s">
        <v>12</v>
      </c>
      <c r="E23" s="17"/>
      <c r="F23" s="16" t="s">
        <v>9</v>
      </c>
      <c r="G23" s="18"/>
      <c r="H23" s="64">
        <f t="shared" ref="H23:H25" si="3">E23*G23</f>
        <v>0</v>
      </c>
    </row>
    <row r="24" spans="1:8" ht="18" customHeight="1" x14ac:dyDescent="0.25">
      <c r="A24" s="55"/>
      <c r="C24" s="16"/>
      <c r="D24" s="16" t="s">
        <v>13</v>
      </c>
      <c r="E24" s="17"/>
      <c r="F24" s="16" t="s">
        <v>9</v>
      </c>
      <c r="G24" s="18"/>
      <c r="H24" s="64">
        <f t="shared" si="3"/>
        <v>0</v>
      </c>
    </row>
    <row r="25" spans="1:8" ht="18" customHeight="1" x14ac:dyDescent="0.25">
      <c r="A25" s="55"/>
      <c r="C25" s="16"/>
      <c r="D25" s="16" t="s">
        <v>14</v>
      </c>
      <c r="E25" s="17"/>
      <c r="F25" s="16" t="s">
        <v>9</v>
      </c>
      <c r="G25" s="18"/>
      <c r="H25" s="64">
        <f t="shared" si="3"/>
        <v>0</v>
      </c>
    </row>
    <row r="26" spans="1:8" ht="18" customHeight="1" x14ac:dyDescent="0.25">
      <c r="A26" s="55"/>
      <c r="D26" s="19"/>
      <c r="E26" s="20"/>
      <c r="F26" s="19"/>
      <c r="H26" s="59"/>
    </row>
    <row r="27" spans="1:8" ht="18" customHeight="1" x14ac:dyDescent="0.25">
      <c r="A27" s="55" t="s">
        <v>22</v>
      </c>
      <c r="C27" s="1" t="s">
        <v>16</v>
      </c>
      <c r="D27" s="16" t="s">
        <v>17</v>
      </c>
      <c r="E27" s="17"/>
      <c r="F27" s="16" t="s">
        <v>18</v>
      </c>
      <c r="G27" s="18"/>
      <c r="H27" s="59">
        <f>E27*G27</f>
        <v>0</v>
      </c>
    </row>
    <row r="28" spans="1:8" ht="18" customHeight="1" x14ac:dyDescent="0.25">
      <c r="A28" s="55"/>
      <c r="D28" s="16"/>
      <c r="E28" s="7"/>
      <c r="F28" s="16"/>
      <c r="H28" s="59"/>
    </row>
    <row r="29" spans="1:8" ht="10.5" customHeight="1" x14ac:dyDescent="0.25">
      <c r="A29" s="55"/>
      <c r="D29" s="19"/>
      <c r="E29" s="20"/>
      <c r="F29" s="19"/>
      <c r="H29" s="59"/>
    </row>
    <row r="30" spans="1:8" s="15" customFormat="1" ht="18" customHeight="1" x14ac:dyDescent="0.25">
      <c r="A30" s="62" t="s">
        <v>23</v>
      </c>
      <c r="B30" s="12" t="s">
        <v>24</v>
      </c>
      <c r="C30" s="12"/>
      <c r="D30" s="2"/>
      <c r="E30" s="20"/>
      <c r="F30" s="19"/>
      <c r="G30" s="2"/>
      <c r="H30" s="63">
        <f>H31</f>
        <v>0</v>
      </c>
    </row>
    <row r="31" spans="1:8" s="15" customFormat="1" ht="18" customHeight="1" x14ac:dyDescent="0.25">
      <c r="A31" s="62"/>
      <c r="B31" s="12"/>
      <c r="C31" s="23" t="s">
        <v>25</v>
      </c>
      <c r="D31" s="2"/>
      <c r="E31" s="20"/>
      <c r="F31" s="19"/>
      <c r="G31" s="2"/>
      <c r="H31" s="59">
        <v>0</v>
      </c>
    </row>
    <row r="32" spans="1:8" s="15" customFormat="1" ht="122.25" customHeight="1" x14ac:dyDescent="0.25">
      <c r="A32" s="62"/>
      <c r="B32" s="12"/>
      <c r="C32" s="90"/>
      <c r="D32" s="91"/>
      <c r="E32" s="91"/>
      <c r="F32" s="91"/>
      <c r="G32" s="92"/>
      <c r="H32" s="65"/>
    </row>
    <row r="33" spans="1:8" s="15" customFormat="1" ht="18" customHeight="1" x14ac:dyDescent="0.25">
      <c r="A33" s="62"/>
      <c r="B33" s="12"/>
      <c r="C33" s="24"/>
      <c r="D33" s="2"/>
      <c r="E33" s="20"/>
      <c r="F33" s="2"/>
      <c r="G33" s="2"/>
      <c r="H33" s="59"/>
    </row>
    <row r="34" spans="1:8" s="15" customFormat="1" ht="18" customHeight="1" x14ac:dyDescent="0.25">
      <c r="A34" s="62" t="s">
        <v>26</v>
      </c>
      <c r="B34" s="12" t="s">
        <v>97</v>
      </c>
      <c r="C34" s="12"/>
      <c r="D34" s="13"/>
      <c r="E34" s="22"/>
      <c r="F34" s="13"/>
      <c r="G34" s="13"/>
      <c r="H34" s="63">
        <f>H35+H37</f>
        <v>0</v>
      </c>
    </row>
    <row r="35" spans="1:8" ht="18" customHeight="1" x14ac:dyDescent="0.25">
      <c r="A35" s="55" t="s">
        <v>27</v>
      </c>
      <c r="C35" s="1" t="s">
        <v>7</v>
      </c>
      <c r="D35" s="16" t="s">
        <v>8</v>
      </c>
      <c r="E35" s="17"/>
      <c r="F35" s="16" t="s">
        <v>9</v>
      </c>
      <c r="G35" s="18"/>
      <c r="H35" s="59">
        <f>E35*G35</f>
        <v>0</v>
      </c>
    </row>
    <row r="36" spans="1:8" ht="12" customHeight="1" x14ac:dyDescent="0.25">
      <c r="A36" s="55"/>
      <c r="E36" s="7"/>
      <c r="H36" s="59"/>
    </row>
    <row r="37" spans="1:8" ht="18" customHeight="1" x14ac:dyDescent="0.25">
      <c r="A37" s="55" t="s">
        <v>28</v>
      </c>
      <c r="C37" s="1" t="s">
        <v>11</v>
      </c>
      <c r="E37" s="7"/>
      <c r="H37" s="59">
        <f>H38+H39+H40</f>
        <v>0</v>
      </c>
    </row>
    <row r="38" spans="1:8" ht="18" customHeight="1" x14ac:dyDescent="0.25">
      <c r="A38" s="55"/>
      <c r="C38" s="16"/>
      <c r="D38" s="16" t="s">
        <v>12</v>
      </c>
      <c r="E38" s="17"/>
      <c r="F38" s="16" t="s">
        <v>9</v>
      </c>
      <c r="G38" s="18"/>
      <c r="H38" s="64">
        <f t="shared" ref="H38:H40" si="4">E38*G38</f>
        <v>0</v>
      </c>
    </row>
    <row r="39" spans="1:8" ht="18" customHeight="1" x14ac:dyDescent="0.25">
      <c r="A39" s="55"/>
      <c r="C39" s="16"/>
      <c r="D39" s="16" t="s">
        <v>13</v>
      </c>
      <c r="E39" s="17"/>
      <c r="F39" s="16" t="s">
        <v>9</v>
      </c>
      <c r="G39" s="18"/>
      <c r="H39" s="64">
        <f t="shared" si="4"/>
        <v>0</v>
      </c>
    </row>
    <row r="40" spans="1:8" ht="18" customHeight="1" x14ac:dyDescent="0.25">
      <c r="A40" s="55"/>
      <c r="C40" s="16"/>
      <c r="D40" s="16" t="s">
        <v>14</v>
      </c>
      <c r="E40" s="17"/>
      <c r="F40" s="16" t="s">
        <v>9</v>
      </c>
      <c r="G40" s="18"/>
      <c r="H40" s="64">
        <f t="shared" si="4"/>
        <v>0</v>
      </c>
    </row>
    <row r="41" spans="1:8" ht="18" customHeight="1" x14ac:dyDescent="0.25">
      <c r="A41" s="55"/>
      <c r="C41" s="16"/>
      <c r="D41" s="16"/>
      <c r="E41" s="7"/>
      <c r="F41" s="16"/>
      <c r="H41" s="59"/>
    </row>
    <row r="42" spans="1:8" s="15" customFormat="1" ht="18" customHeight="1" x14ac:dyDescent="0.25">
      <c r="A42" s="62" t="s">
        <v>29</v>
      </c>
      <c r="B42" s="12" t="s">
        <v>30</v>
      </c>
      <c r="C42" s="12"/>
      <c r="D42" s="13"/>
      <c r="E42" s="22"/>
      <c r="F42" s="13"/>
      <c r="G42" s="13"/>
      <c r="H42" s="63">
        <f>H43+H45</f>
        <v>0</v>
      </c>
    </row>
    <row r="43" spans="1:8" ht="18" customHeight="1" x14ac:dyDescent="0.25">
      <c r="A43" s="55" t="s">
        <v>31</v>
      </c>
      <c r="C43" s="25" t="s">
        <v>32</v>
      </c>
      <c r="D43" s="16" t="s">
        <v>8</v>
      </c>
      <c r="E43" s="17"/>
      <c r="F43" s="16" t="s">
        <v>9</v>
      </c>
      <c r="G43" s="18"/>
      <c r="H43" s="59">
        <f>E43*G43</f>
        <v>0</v>
      </c>
    </row>
    <row r="44" spans="1:8" ht="3" customHeight="1" x14ac:dyDescent="0.25">
      <c r="A44" s="55"/>
      <c r="C44" s="25"/>
      <c r="E44" s="7"/>
      <c r="H44" s="59"/>
    </row>
    <row r="45" spans="1:8" ht="18" customHeight="1" x14ac:dyDescent="0.25">
      <c r="A45" s="55" t="s">
        <v>33</v>
      </c>
      <c r="C45" s="25" t="s">
        <v>34</v>
      </c>
      <c r="E45" s="7"/>
      <c r="H45" s="59">
        <f>H46+H47+H48+H49+H50</f>
        <v>0</v>
      </c>
    </row>
    <row r="46" spans="1:8" ht="18" customHeight="1" x14ac:dyDescent="0.25">
      <c r="A46" s="55"/>
      <c r="C46" s="16"/>
      <c r="D46" s="16" t="s">
        <v>35</v>
      </c>
      <c r="E46" s="17"/>
      <c r="F46" s="16" t="s">
        <v>9</v>
      </c>
      <c r="G46" s="18"/>
      <c r="H46" s="64">
        <f>E46*G46</f>
        <v>0</v>
      </c>
    </row>
    <row r="47" spans="1:8" ht="18" customHeight="1" x14ac:dyDescent="0.25">
      <c r="A47" s="55"/>
      <c r="C47" s="16"/>
      <c r="D47" s="16" t="s">
        <v>36</v>
      </c>
      <c r="E47" s="17"/>
      <c r="F47" s="16" t="s">
        <v>9</v>
      </c>
      <c r="G47" s="18"/>
      <c r="H47" s="64">
        <f t="shared" ref="H47:H50" si="5">E47*G47</f>
        <v>0</v>
      </c>
    </row>
    <row r="48" spans="1:8" ht="18" customHeight="1" x14ac:dyDescent="0.25">
      <c r="A48" s="55"/>
      <c r="C48" s="16"/>
      <c r="D48" s="16" t="s">
        <v>37</v>
      </c>
      <c r="E48" s="17"/>
      <c r="F48" s="16" t="s">
        <v>9</v>
      </c>
      <c r="G48" s="18"/>
      <c r="H48" s="64">
        <f t="shared" si="5"/>
        <v>0</v>
      </c>
    </row>
    <row r="49" spans="1:8" ht="18" customHeight="1" x14ac:dyDescent="0.25">
      <c r="A49" s="55"/>
      <c r="C49" s="16"/>
      <c r="D49" s="16" t="s">
        <v>38</v>
      </c>
      <c r="E49" s="17"/>
      <c r="F49" s="16" t="s">
        <v>9</v>
      </c>
      <c r="G49" s="18"/>
      <c r="H49" s="64">
        <f t="shared" si="5"/>
        <v>0</v>
      </c>
    </row>
    <row r="50" spans="1:8" ht="18" customHeight="1" x14ac:dyDescent="0.25">
      <c r="A50" s="55"/>
      <c r="C50" s="16"/>
      <c r="D50" s="16" t="s">
        <v>39</v>
      </c>
      <c r="E50" s="17"/>
      <c r="F50" s="16" t="s">
        <v>9</v>
      </c>
      <c r="G50" s="18"/>
      <c r="H50" s="64">
        <f t="shared" si="5"/>
        <v>0</v>
      </c>
    </row>
    <row r="51" spans="1:8" ht="18" customHeight="1" x14ac:dyDescent="0.25">
      <c r="A51" s="55"/>
      <c r="C51" s="16"/>
      <c r="D51" s="16"/>
      <c r="E51" s="26"/>
      <c r="F51" s="16"/>
      <c r="G51" s="27"/>
      <c r="H51" s="64"/>
    </row>
    <row r="52" spans="1:8" ht="21" customHeight="1" x14ac:dyDescent="0.25">
      <c r="A52" s="60" t="s">
        <v>40</v>
      </c>
      <c r="B52" s="8" t="s">
        <v>41</v>
      </c>
      <c r="C52" s="8"/>
      <c r="D52" s="29"/>
      <c r="E52" s="30"/>
      <c r="F52" s="29"/>
      <c r="G52" s="29"/>
      <c r="H52" s="61">
        <f>H54+H64+H69+H78+H80+H82</f>
        <v>0</v>
      </c>
    </row>
    <row r="53" spans="1:8" ht="5.0999999999999996" customHeight="1" x14ac:dyDescent="0.25">
      <c r="A53" s="66"/>
      <c r="B53" s="5"/>
      <c r="C53" s="5"/>
      <c r="D53" s="5"/>
      <c r="E53" s="5"/>
      <c r="F53" s="5"/>
      <c r="G53" s="5"/>
      <c r="H53" s="67"/>
    </row>
    <row r="54" spans="1:8" s="15" customFormat="1" ht="18" customHeight="1" x14ac:dyDescent="0.25">
      <c r="A54" s="62" t="s">
        <v>42</v>
      </c>
      <c r="B54" s="12" t="s">
        <v>43</v>
      </c>
      <c r="C54" s="12"/>
      <c r="D54" s="2"/>
      <c r="E54" s="20"/>
      <c r="F54" s="32"/>
      <c r="G54" s="2"/>
      <c r="H54" s="63">
        <f>H55+H57</f>
        <v>0</v>
      </c>
    </row>
    <row r="55" spans="1:8" ht="18" customHeight="1" x14ac:dyDescent="0.25">
      <c r="A55" s="55" t="s">
        <v>44</v>
      </c>
      <c r="C55" s="25" t="s">
        <v>32</v>
      </c>
      <c r="D55" s="31" t="s">
        <v>8</v>
      </c>
      <c r="E55" s="17"/>
      <c r="F55" s="31" t="s">
        <v>9</v>
      </c>
      <c r="G55" s="18"/>
      <c r="H55" s="59">
        <f>E55*G55</f>
        <v>0</v>
      </c>
    </row>
    <row r="56" spans="1:8" ht="12" customHeight="1" x14ac:dyDescent="0.25">
      <c r="A56" s="55"/>
      <c r="C56" s="25"/>
      <c r="D56" s="31"/>
      <c r="E56" s="7"/>
      <c r="F56" s="31"/>
      <c r="H56" s="59"/>
    </row>
    <row r="57" spans="1:8" ht="18" customHeight="1" x14ac:dyDescent="0.25">
      <c r="A57" s="55" t="s">
        <v>45</v>
      </c>
      <c r="C57" s="25" t="s">
        <v>34</v>
      </c>
      <c r="D57" s="33"/>
      <c r="E57" s="34"/>
      <c r="F57" s="33"/>
      <c r="G57" s="25"/>
      <c r="H57" s="59">
        <f t="shared" ref="H57" si="6">SUM(H58:H62)</f>
        <v>0</v>
      </c>
    </row>
    <row r="58" spans="1:8" ht="18" customHeight="1" x14ac:dyDescent="0.25">
      <c r="A58" s="55"/>
      <c r="C58" s="16"/>
      <c r="D58" s="31" t="s">
        <v>35</v>
      </c>
      <c r="E58" s="17"/>
      <c r="F58" s="31" t="s">
        <v>9</v>
      </c>
      <c r="G58" s="18"/>
      <c r="H58" s="64">
        <f t="shared" ref="H58:H62" si="7">E58*G58</f>
        <v>0</v>
      </c>
    </row>
    <row r="59" spans="1:8" ht="18" customHeight="1" x14ac:dyDescent="0.25">
      <c r="A59" s="55"/>
      <c r="C59" s="16"/>
      <c r="D59" s="31" t="s">
        <v>36</v>
      </c>
      <c r="E59" s="17"/>
      <c r="F59" s="31" t="s">
        <v>9</v>
      </c>
      <c r="G59" s="18"/>
      <c r="H59" s="64">
        <f t="shared" si="7"/>
        <v>0</v>
      </c>
    </row>
    <row r="60" spans="1:8" ht="18" customHeight="1" x14ac:dyDescent="0.25">
      <c r="A60" s="55"/>
      <c r="C60" s="16"/>
      <c r="D60" s="31" t="s">
        <v>37</v>
      </c>
      <c r="E60" s="17"/>
      <c r="F60" s="31" t="s">
        <v>9</v>
      </c>
      <c r="G60" s="18"/>
      <c r="H60" s="64">
        <f t="shared" si="7"/>
        <v>0</v>
      </c>
    </row>
    <row r="61" spans="1:8" ht="18" customHeight="1" x14ac:dyDescent="0.25">
      <c r="A61" s="55"/>
      <c r="C61" s="16"/>
      <c r="D61" s="31" t="s">
        <v>38</v>
      </c>
      <c r="E61" s="17"/>
      <c r="F61" s="31" t="s">
        <v>9</v>
      </c>
      <c r="G61" s="18"/>
      <c r="H61" s="64">
        <f t="shared" si="7"/>
        <v>0</v>
      </c>
    </row>
    <row r="62" spans="1:8" ht="18" customHeight="1" x14ac:dyDescent="0.25">
      <c r="A62" s="55"/>
      <c r="C62" s="16"/>
      <c r="D62" s="31" t="s">
        <v>39</v>
      </c>
      <c r="E62" s="17"/>
      <c r="F62" s="31" t="s">
        <v>9</v>
      </c>
      <c r="G62" s="18"/>
      <c r="H62" s="64">
        <f t="shared" si="7"/>
        <v>0</v>
      </c>
    </row>
    <row r="63" spans="1:8" ht="18" customHeight="1" x14ac:dyDescent="0.25">
      <c r="A63" s="55"/>
      <c r="D63" s="32"/>
      <c r="E63" s="7"/>
      <c r="F63" s="32"/>
      <c r="H63" s="59"/>
    </row>
    <row r="64" spans="1:8" s="15" customFormat="1" ht="18" customHeight="1" x14ac:dyDescent="0.25">
      <c r="A64" s="62" t="s">
        <v>46</v>
      </c>
      <c r="B64" s="12" t="s">
        <v>47</v>
      </c>
      <c r="C64" s="12"/>
      <c r="D64" s="35"/>
      <c r="E64" s="14"/>
      <c r="F64" s="35"/>
      <c r="G64" s="13"/>
      <c r="H64" s="63">
        <f>H65+H67</f>
        <v>0</v>
      </c>
    </row>
    <row r="65" spans="1:8" ht="18" customHeight="1" x14ac:dyDescent="0.25">
      <c r="A65" s="55" t="s">
        <v>48</v>
      </c>
      <c r="C65" s="1" t="s">
        <v>7</v>
      </c>
      <c r="D65" s="31" t="s">
        <v>8</v>
      </c>
      <c r="E65" s="17"/>
      <c r="F65" s="31" t="s">
        <v>9</v>
      </c>
      <c r="G65" s="18"/>
      <c r="H65" s="59">
        <f>E65*G65</f>
        <v>0</v>
      </c>
    </row>
    <row r="66" spans="1:8" ht="12" customHeight="1" x14ac:dyDescent="0.25">
      <c r="A66" s="55"/>
      <c r="D66" s="32"/>
      <c r="E66" s="7"/>
      <c r="F66" s="32"/>
      <c r="H66" s="59"/>
    </row>
    <row r="67" spans="1:8" ht="18" customHeight="1" x14ac:dyDescent="0.25">
      <c r="A67" s="55" t="s">
        <v>49</v>
      </c>
      <c r="C67" s="1" t="s">
        <v>11</v>
      </c>
      <c r="D67" s="31" t="s">
        <v>50</v>
      </c>
      <c r="E67" s="17"/>
      <c r="F67" s="31" t="s">
        <v>9</v>
      </c>
      <c r="G67" s="18"/>
      <c r="H67" s="59">
        <f>E67*G67</f>
        <v>0</v>
      </c>
    </row>
    <row r="68" spans="1:8" ht="18" customHeight="1" x14ac:dyDescent="0.25">
      <c r="A68" s="55"/>
      <c r="D68" s="32"/>
      <c r="E68" s="7"/>
      <c r="F68" s="32"/>
      <c r="H68" s="59"/>
    </row>
    <row r="69" spans="1:8" s="15" customFormat="1" ht="18" customHeight="1" x14ac:dyDescent="0.25">
      <c r="A69" s="62" t="s">
        <v>51</v>
      </c>
      <c r="B69" s="12" t="s">
        <v>98</v>
      </c>
      <c r="C69" s="12"/>
      <c r="D69" s="35"/>
      <c r="E69" s="14"/>
      <c r="F69" s="35"/>
      <c r="G69" s="13"/>
      <c r="H69" s="63">
        <f>H70+H72</f>
        <v>0</v>
      </c>
    </row>
    <row r="70" spans="1:8" ht="18" customHeight="1" x14ac:dyDescent="0.25">
      <c r="A70" s="55" t="s">
        <v>52</v>
      </c>
      <c r="C70" s="1" t="s">
        <v>7</v>
      </c>
      <c r="D70" s="31" t="s">
        <v>8</v>
      </c>
      <c r="E70" s="17"/>
      <c r="F70" s="31" t="s">
        <v>9</v>
      </c>
      <c r="G70" s="18"/>
      <c r="H70" s="59">
        <f>E70*G70</f>
        <v>0</v>
      </c>
    </row>
    <row r="71" spans="1:8" ht="12" customHeight="1" x14ac:dyDescent="0.25">
      <c r="A71" s="55"/>
      <c r="D71" s="31"/>
      <c r="E71" s="7"/>
      <c r="F71" s="31"/>
      <c r="H71" s="59"/>
    </row>
    <row r="72" spans="1:8" ht="18" customHeight="1" x14ac:dyDescent="0.25">
      <c r="A72" s="55" t="s">
        <v>53</v>
      </c>
      <c r="C72" s="1" t="s">
        <v>11</v>
      </c>
      <c r="D72" s="32"/>
      <c r="E72" s="7"/>
      <c r="F72" s="32"/>
      <c r="H72" s="59">
        <f t="shared" ref="H72" si="8">SUM(H73:H75)</f>
        <v>0</v>
      </c>
    </row>
    <row r="73" spans="1:8" ht="18" customHeight="1" x14ac:dyDescent="0.25">
      <c r="A73" s="55"/>
      <c r="C73" s="16"/>
      <c r="D73" s="31" t="s">
        <v>12</v>
      </c>
      <c r="E73" s="17"/>
      <c r="F73" s="31" t="s">
        <v>9</v>
      </c>
      <c r="G73" s="18"/>
      <c r="H73" s="64">
        <f>E73*G73</f>
        <v>0</v>
      </c>
    </row>
    <row r="74" spans="1:8" ht="18" customHeight="1" x14ac:dyDescent="0.25">
      <c r="A74" s="55"/>
      <c r="C74" s="16"/>
      <c r="D74" s="31" t="s">
        <v>13</v>
      </c>
      <c r="E74" s="17"/>
      <c r="F74" s="31" t="s">
        <v>9</v>
      </c>
      <c r="G74" s="18"/>
      <c r="H74" s="64">
        <f t="shared" ref="H74:H75" si="9">E74*G74</f>
        <v>0</v>
      </c>
    </row>
    <row r="75" spans="1:8" ht="18" customHeight="1" x14ac:dyDescent="0.25">
      <c r="A75" s="55"/>
      <c r="C75" s="16"/>
      <c r="D75" s="31" t="s">
        <v>14</v>
      </c>
      <c r="E75" s="17"/>
      <c r="F75" s="31" t="s">
        <v>9</v>
      </c>
      <c r="G75" s="18"/>
      <c r="H75" s="64">
        <f t="shared" si="9"/>
        <v>0</v>
      </c>
    </row>
    <row r="76" spans="1:8" ht="18" customHeight="1" x14ac:dyDescent="0.25">
      <c r="A76" s="55"/>
      <c r="D76" s="32"/>
      <c r="E76" s="7"/>
      <c r="F76" s="32"/>
      <c r="H76" s="59"/>
    </row>
    <row r="77" spans="1:8" s="15" customFormat="1" ht="17.100000000000001" customHeight="1" x14ac:dyDescent="0.25">
      <c r="A77" s="62" t="s">
        <v>54</v>
      </c>
      <c r="B77" s="12" t="s">
        <v>99</v>
      </c>
      <c r="C77" s="12"/>
      <c r="D77" s="36"/>
      <c r="F77" s="36"/>
      <c r="H77" s="68"/>
    </row>
    <row r="78" spans="1:8" s="15" customFormat="1" ht="17.100000000000001" customHeight="1" x14ac:dyDescent="0.25">
      <c r="A78" s="62"/>
      <c r="B78" s="12"/>
      <c r="C78" s="12"/>
      <c r="D78" s="31" t="s">
        <v>17</v>
      </c>
      <c r="E78" s="17"/>
      <c r="F78" s="31" t="s">
        <v>18</v>
      </c>
      <c r="G78" s="18"/>
      <c r="H78" s="69">
        <v>0</v>
      </c>
    </row>
    <row r="79" spans="1:8" x14ac:dyDescent="0.25">
      <c r="A79" s="55"/>
      <c r="E79" s="20"/>
      <c r="H79" s="59"/>
    </row>
    <row r="80" spans="1:8" s="28" customFormat="1" ht="18" customHeight="1" x14ac:dyDescent="0.25">
      <c r="A80" s="62" t="s">
        <v>55</v>
      </c>
      <c r="B80" s="12" t="s">
        <v>103</v>
      </c>
      <c r="C80" s="12"/>
      <c r="D80" s="2"/>
      <c r="E80" s="20"/>
      <c r="F80" s="2"/>
      <c r="G80" s="2"/>
      <c r="H80" s="82">
        <v>0</v>
      </c>
    </row>
    <row r="81" spans="1:9" ht="18" customHeight="1" x14ac:dyDescent="0.25">
      <c r="A81" s="55"/>
      <c r="E81" s="20"/>
      <c r="H81" s="59"/>
    </row>
    <row r="82" spans="1:9" s="28" customFormat="1" ht="18" customHeight="1" x14ac:dyDescent="0.25">
      <c r="A82" s="62" t="s">
        <v>56</v>
      </c>
      <c r="B82" s="12" t="s">
        <v>57</v>
      </c>
      <c r="C82" s="12"/>
      <c r="D82" s="2"/>
      <c r="E82" s="20"/>
      <c r="F82" s="2"/>
      <c r="G82" s="2"/>
      <c r="H82" s="63">
        <f>0</f>
        <v>0</v>
      </c>
    </row>
    <row r="83" spans="1:9" s="28" customFormat="1" ht="18" customHeight="1" x14ac:dyDescent="0.25">
      <c r="A83" s="55"/>
      <c r="B83" s="12"/>
      <c r="C83" s="23" t="s">
        <v>58</v>
      </c>
      <c r="D83" s="2"/>
      <c r="E83" s="20"/>
      <c r="F83" s="2"/>
      <c r="G83" s="2"/>
      <c r="H83" s="81"/>
    </row>
    <row r="84" spans="1:9" ht="122.25" customHeight="1" x14ac:dyDescent="0.25">
      <c r="A84" s="55"/>
      <c r="C84" s="93"/>
      <c r="D84" s="94"/>
      <c r="E84" s="94"/>
      <c r="F84" s="94"/>
      <c r="G84" s="95"/>
      <c r="H84" s="65"/>
    </row>
    <row r="85" spans="1:9" ht="18" customHeight="1" x14ac:dyDescent="0.25">
      <c r="A85" s="55"/>
      <c r="E85" s="20"/>
      <c r="H85" s="59"/>
    </row>
    <row r="86" spans="1:9" ht="9" customHeight="1" x14ac:dyDescent="0.25">
      <c r="A86" s="55"/>
      <c r="E86" s="20"/>
      <c r="H86" s="59"/>
    </row>
    <row r="87" spans="1:9" ht="21" customHeight="1" x14ac:dyDescent="0.25">
      <c r="A87" s="60" t="s">
        <v>59</v>
      </c>
      <c r="B87" s="8" t="s">
        <v>104</v>
      </c>
      <c r="C87" s="8"/>
      <c r="D87" s="29"/>
      <c r="E87" s="30"/>
      <c r="F87" s="29"/>
      <c r="G87" s="29"/>
      <c r="H87" s="61">
        <f>H88+H96</f>
        <v>0</v>
      </c>
    </row>
    <row r="88" spans="1:9" s="28" customFormat="1" ht="18" customHeight="1" x14ac:dyDescent="0.25">
      <c r="A88" s="62" t="s">
        <v>60</v>
      </c>
      <c r="B88" s="12" t="s">
        <v>61</v>
      </c>
      <c r="C88" s="12"/>
      <c r="D88" s="2"/>
      <c r="E88" s="14"/>
      <c r="F88" s="13"/>
      <c r="G88" s="13"/>
      <c r="H88" s="63">
        <f>H89+H91</f>
        <v>0</v>
      </c>
      <c r="I88" s="5"/>
    </row>
    <row r="89" spans="1:9" ht="18" customHeight="1" x14ac:dyDescent="0.25">
      <c r="A89" s="55" t="s">
        <v>62</v>
      </c>
      <c r="C89" s="1" t="s">
        <v>7</v>
      </c>
      <c r="D89" s="31" t="s">
        <v>8</v>
      </c>
      <c r="E89" s="37"/>
      <c r="F89" s="31" t="s">
        <v>9</v>
      </c>
      <c r="G89" s="18"/>
      <c r="H89" s="59">
        <f>E89*G89</f>
        <v>0</v>
      </c>
    </row>
    <row r="90" spans="1:9" ht="12" customHeight="1" x14ac:dyDescent="0.25">
      <c r="A90" s="55"/>
      <c r="D90" s="38"/>
      <c r="E90" s="20"/>
      <c r="F90" s="32"/>
      <c r="H90" s="59"/>
    </row>
    <row r="91" spans="1:9" ht="18" customHeight="1" x14ac:dyDescent="0.25">
      <c r="A91" s="55" t="s">
        <v>63</v>
      </c>
      <c r="B91" s="39"/>
      <c r="C91" s="1" t="s">
        <v>11</v>
      </c>
      <c r="D91" s="32"/>
      <c r="E91" s="20"/>
      <c r="F91" s="32"/>
      <c r="H91" s="59">
        <f>SUM(H92:H94)</f>
        <v>0</v>
      </c>
    </row>
    <row r="92" spans="1:9" ht="18" customHeight="1" x14ac:dyDescent="0.25">
      <c r="A92" s="55"/>
      <c r="B92" s="39"/>
      <c r="C92" s="16"/>
      <c r="D92" s="31" t="s">
        <v>12</v>
      </c>
      <c r="E92" s="37"/>
      <c r="F92" s="31" t="s">
        <v>9</v>
      </c>
      <c r="G92" s="18"/>
      <c r="H92" s="64">
        <f t="shared" ref="H92:H94" si="10">E92*G92</f>
        <v>0</v>
      </c>
    </row>
    <row r="93" spans="1:9" ht="18" customHeight="1" x14ac:dyDescent="0.25">
      <c r="A93" s="55"/>
      <c r="B93" s="39"/>
      <c r="C93" s="16"/>
      <c r="D93" s="31" t="s">
        <v>13</v>
      </c>
      <c r="E93" s="37"/>
      <c r="F93" s="31" t="s">
        <v>9</v>
      </c>
      <c r="G93" s="18"/>
      <c r="H93" s="64">
        <f t="shared" si="10"/>
        <v>0</v>
      </c>
    </row>
    <row r="94" spans="1:9" ht="18" customHeight="1" x14ac:dyDescent="0.25">
      <c r="A94" s="55"/>
      <c r="B94" s="39"/>
      <c r="C94" s="16"/>
      <c r="D94" s="31" t="s">
        <v>14</v>
      </c>
      <c r="E94" s="37"/>
      <c r="F94" s="31" t="s">
        <v>9</v>
      </c>
      <c r="G94" s="18"/>
      <c r="H94" s="64">
        <f t="shared" si="10"/>
        <v>0</v>
      </c>
    </row>
    <row r="95" spans="1:9" x14ac:dyDescent="0.25">
      <c r="A95" s="55"/>
      <c r="E95" s="20"/>
      <c r="H95" s="59"/>
    </row>
    <row r="96" spans="1:9" ht="18" customHeight="1" x14ac:dyDescent="0.25">
      <c r="A96" s="62" t="s">
        <v>64</v>
      </c>
      <c r="B96" s="12" t="s">
        <v>65</v>
      </c>
      <c r="C96" s="23"/>
      <c r="E96" s="20"/>
      <c r="H96" s="70">
        <v>0</v>
      </c>
    </row>
    <row r="97" spans="1:9" s="28" customFormat="1" ht="96" customHeight="1" x14ac:dyDescent="0.25">
      <c r="A97" s="62"/>
      <c r="B97" s="96"/>
      <c r="C97" s="97"/>
      <c r="D97" s="97"/>
      <c r="E97" s="97"/>
      <c r="F97" s="97"/>
      <c r="G97" s="98"/>
      <c r="H97" s="70"/>
      <c r="I97" s="5"/>
    </row>
    <row r="98" spans="1:9" ht="18" customHeight="1" x14ac:dyDescent="0.25">
      <c r="A98" s="55"/>
      <c r="E98" s="20"/>
      <c r="H98" s="59"/>
    </row>
    <row r="99" spans="1:9" ht="41.1" customHeight="1" x14ac:dyDescent="0.25">
      <c r="A99" s="60" t="s">
        <v>66</v>
      </c>
      <c r="B99" s="99" t="s">
        <v>101</v>
      </c>
      <c r="C99" s="99"/>
      <c r="D99" s="99"/>
      <c r="E99" s="99"/>
      <c r="F99" s="99"/>
      <c r="G99" s="99"/>
      <c r="H99" s="61">
        <f>H100+H107+H114+H121+H128</f>
        <v>0</v>
      </c>
    </row>
    <row r="100" spans="1:9" s="28" customFormat="1" ht="18" customHeight="1" x14ac:dyDescent="0.25">
      <c r="A100" s="62" t="s">
        <v>67</v>
      </c>
      <c r="B100" s="12" t="s">
        <v>68</v>
      </c>
      <c r="C100" s="12"/>
      <c r="D100" s="2"/>
      <c r="E100" s="20"/>
      <c r="F100" s="2"/>
      <c r="G100" s="2"/>
      <c r="H100" s="63">
        <f>H101+H103</f>
        <v>0</v>
      </c>
      <c r="I100" s="5"/>
    </row>
    <row r="101" spans="1:9" s="28" customFormat="1" ht="18" customHeight="1" x14ac:dyDescent="0.25">
      <c r="A101" s="55" t="s">
        <v>69</v>
      </c>
      <c r="B101" s="1"/>
      <c r="C101" s="25" t="s">
        <v>32</v>
      </c>
      <c r="D101" s="31" t="s">
        <v>8</v>
      </c>
      <c r="E101" s="37"/>
      <c r="F101" s="31" t="s">
        <v>9</v>
      </c>
      <c r="G101" s="18"/>
      <c r="H101" s="59">
        <f>E101*G101</f>
        <v>0</v>
      </c>
      <c r="I101" s="5"/>
    </row>
    <row r="102" spans="1:9" s="28" customFormat="1" ht="12" customHeight="1" x14ac:dyDescent="0.25">
      <c r="A102" s="62"/>
      <c r="B102" s="1"/>
      <c r="C102" s="25"/>
      <c r="D102" s="33"/>
      <c r="E102" s="25"/>
      <c r="F102" s="33"/>
      <c r="G102" s="25"/>
      <c r="H102" s="71"/>
      <c r="I102" s="5"/>
    </row>
    <row r="103" spans="1:9" ht="18" customHeight="1" x14ac:dyDescent="0.25">
      <c r="A103" s="55" t="s">
        <v>70</v>
      </c>
      <c r="C103" s="25" t="s">
        <v>34</v>
      </c>
      <c r="D103" s="32"/>
      <c r="E103" s="20"/>
      <c r="F103" s="32"/>
      <c r="H103" s="59">
        <f t="shared" ref="H103" si="11">H104+H105</f>
        <v>0</v>
      </c>
    </row>
    <row r="104" spans="1:9" ht="18" customHeight="1" x14ac:dyDescent="0.25">
      <c r="A104" s="72"/>
      <c r="B104" s="40"/>
      <c r="C104" s="40"/>
      <c r="D104" s="31" t="s">
        <v>71</v>
      </c>
      <c r="E104" s="37"/>
      <c r="F104" s="31" t="s">
        <v>9</v>
      </c>
      <c r="G104" s="18"/>
      <c r="H104" s="64">
        <f t="shared" ref="H104:H105" si="12">E104*G104</f>
        <v>0</v>
      </c>
    </row>
    <row r="105" spans="1:9" ht="18" customHeight="1" x14ac:dyDescent="0.25">
      <c r="A105" s="72"/>
      <c r="B105" s="40"/>
      <c r="C105" s="41"/>
      <c r="D105" s="31" t="s">
        <v>72</v>
      </c>
      <c r="E105" s="37"/>
      <c r="F105" s="31" t="s">
        <v>9</v>
      </c>
      <c r="G105" s="18"/>
      <c r="H105" s="64">
        <f t="shared" si="12"/>
        <v>0</v>
      </c>
    </row>
    <row r="106" spans="1:9" ht="18" customHeight="1" x14ac:dyDescent="0.25">
      <c r="A106" s="55"/>
      <c r="C106" s="25"/>
      <c r="D106" s="32"/>
      <c r="E106" s="20"/>
      <c r="F106" s="32"/>
      <c r="H106" s="56"/>
    </row>
    <row r="107" spans="1:9" s="28" customFormat="1" ht="18" customHeight="1" x14ac:dyDescent="0.25">
      <c r="A107" s="62" t="s">
        <v>73</v>
      </c>
      <c r="B107" s="12" t="s">
        <v>74</v>
      </c>
      <c r="C107" s="12"/>
      <c r="D107" s="32"/>
      <c r="E107" s="20"/>
      <c r="F107" s="32"/>
      <c r="G107" s="2"/>
      <c r="H107" s="63">
        <f>H108+H110</f>
        <v>0</v>
      </c>
      <c r="I107" s="5"/>
    </row>
    <row r="108" spans="1:9" ht="18" customHeight="1" x14ac:dyDescent="0.25">
      <c r="A108" s="55" t="s">
        <v>75</v>
      </c>
      <c r="C108" s="25" t="s">
        <v>32</v>
      </c>
      <c r="D108" s="31" t="s">
        <v>8</v>
      </c>
      <c r="E108" s="37"/>
      <c r="F108" s="31" t="s">
        <v>9</v>
      </c>
      <c r="G108" s="18"/>
      <c r="H108" s="59">
        <f>E108*G108</f>
        <v>0</v>
      </c>
    </row>
    <row r="109" spans="1:9" ht="12" customHeight="1" x14ac:dyDescent="0.25">
      <c r="A109" s="66"/>
      <c r="C109" s="25"/>
      <c r="D109" s="33"/>
      <c r="E109" s="25"/>
      <c r="F109" s="33"/>
      <c r="G109" s="25"/>
      <c r="H109" s="71"/>
    </row>
    <row r="110" spans="1:9" ht="18" customHeight="1" x14ac:dyDescent="0.25">
      <c r="A110" s="55" t="s">
        <v>76</v>
      </c>
      <c r="C110" s="25" t="s">
        <v>34</v>
      </c>
      <c r="D110" s="32"/>
      <c r="E110" s="20"/>
      <c r="F110" s="32"/>
      <c r="H110" s="59">
        <f t="shared" ref="H110" si="13">H111+H112</f>
        <v>0</v>
      </c>
    </row>
    <row r="111" spans="1:9" ht="18" customHeight="1" x14ac:dyDescent="0.25">
      <c r="A111" s="72"/>
      <c r="B111" s="40"/>
      <c r="C111" s="40"/>
      <c r="D111" s="31" t="s">
        <v>71</v>
      </c>
      <c r="E111" s="37"/>
      <c r="F111" s="31" t="s">
        <v>9</v>
      </c>
      <c r="G111" s="18"/>
      <c r="H111" s="64">
        <f t="shared" ref="H111:H112" si="14">E111*G111</f>
        <v>0</v>
      </c>
    </row>
    <row r="112" spans="1:9" ht="18" customHeight="1" x14ac:dyDescent="0.25">
      <c r="A112" s="72"/>
      <c r="B112" s="40"/>
      <c r="C112" s="41"/>
      <c r="D112" s="31" t="s">
        <v>72</v>
      </c>
      <c r="E112" s="37"/>
      <c r="F112" s="31" t="s">
        <v>9</v>
      </c>
      <c r="G112" s="18"/>
      <c r="H112" s="64">
        <f t="shared" si="14"/>
        <v>0</v>
      </c>
    </row>
    <row r="113" spans="1:9" ht="18" customHeight="1" x14ac:dyDescent="0.25">
      <c r="A113" s="55"/>
      <c r="C113" s="25"/>
      <c r="D113" s="32"/>
      <c r="E113" s="20"/>
      <c r="F113" s="32"/>
      <c r="H113" s="56"/>
    </row>
    <row r="114" spans="1:9" s="28" customFormat="1" ht="18" customHeight="1" x14ac:dyDescent="0.25">
      <c r="A114" s="62" t="s">
        <v>77</v>
      </c>
      <c r="B114" s="12" t="s">
        <v>78</v>
      </c>
      <c r="C114" s="12"/>
      <c r="D114" s="32"/>
      <c r="E114" s="20"/>
      <c r="F114" s="32"/>
      <c r="G114" s="2"/>
      <c r="H114" s="63">
        <f>H115+H117</f>
        <v>0</v>
      </c>
      <c r="I114" s="5"/>
    </row>
    <row r="115" spans="1:9" ht="18" customHeight="1" x14ac:dyDescent="0.25">
      <c r="A115" s="55" t="s">
        <v>79</v>
      </c>
      <c r="C115" s="25" t="s">
        <v>32</v>
      </c>
      <c r="D115" s="31" t="s">
        <v>8</v>
      </c>
      <c r="E115" s="37"/>
      <c r="F115" s="31" t="s">
        <v>9</v>
      </c>
      <c r="G115" s="18"/>
      <c r="H115" s="59">
        <f>E115*G115</f>
        <v>0</v>
      </c>
    </row>
    <row r="116" spans="1:9" ht="12" customHeight="1" x14ac:dyDescent="0.25">
      <c r="A116" s="62"/>
      <c r="B116" s="12"/>
      <c r="C116" s="25"/>
      <c r="D116" s="25"/>
      <c r="E116" s="42"/>
      <c r="F116" s="25"/>
      <c r="G116" s="25"/>
      <c r="H116" s="71"/>
    </row>
    <row r="117" spans="1:9" ht="18" customHeight="1" x14ac:dyDescent="0.25">
      <c r="A117" s="55" t="s">
        <v>80</v>
      </c>
      <c r="C117" s="25" t="s">
        <v>34</v>
      </c>
      <c r="E117" s="20"/>
      <c r="H117" s="59">
        <f t="shared" ref="H117" si="15">H118+H119</f>
        <v>0</v>
      </c>
    </row>
    <row r="118" spans="1:9" ht="18" customHeight="1" x14ac:dyDescent="0.25">
      <c r="A118" s="72"/>
      <c r="B118" s="40"/>
      <c r="C118" s="41"/>
      <c r="D118" s="31" t="s">
        <v>81</v>
      </c>
      <c r="E118" s="37"/>
      <c r="F118" s="31" t="s">
        <v>9</v>
      </c>
      <c r="G118" s="18"/>
      <c r="H118" s="64">
        <f t="shared" ref="H118:H119" si="16">E118*G118</f>
        <v>0</v>
      </c>
    </row>
    <row r="119" spans="1:9" ht="18" customHeight="1" x14ac:dyDescent="0.25">
      <c r="A119" s="72"/>
      <c r="B119" s="40"/>
      <c r="C119" s="41"/>
      <c r="D119" s="31" t="s">
        <v>82</v>
      </c>
      <c r="E119" s="37"/>
      <c r="F119" s="31" t="s">
        <v>9</v>
      </c>
      <c r="G119" s="18"/>
      <c r="H119" s="64">
        <f t="shared" si="16"/>
        <v>0</v>
      </c>
    </row>
    <row r="120" spans="1:9" ht="18" customHeight="1" x14ac:dyDescent="0.25">
      <c r="A120" s="55"/>
      <c r="C120" s="25"/>
      <c r="E120" s="20"/>
      <c r="H120" s="56"/>
    </row>
    <row r="121" spans="1:9" s="28" customFormat="1" ht="18" customHeight="1" x14ac:dyDescent="0.25">
      <c r="A121" s="62" t="s">
        <v>83</v>
      </c>
      <c r="B121" s="12" t="s">
        <v>84</v>
      </c>
      <c r="C121" s="12"/>
      <c r="D121" s="2"/>
      <c r="E121" s="20"/>
      <c r="F121" s="2"/>
      <c r="G121" s="2"/>
      <c r="H121" s="63">
        <f>H122+H124</f>
        <v>0</v>
      </c>
      <c r="I121" s="5"/>
    </row>
    <row r="122" spans="1:9" s="28" customFormat="1" ht="18" customHeight="1" x14ac:dyDescent="0.25">
      <c r="A122" s="55" t="s">
        <v>85</v>
      </c>
      <c r="B122" s="1"/>
      <c r="C122" s="25" t="s">
        <v>32</v>
      </c>
      <c r="D122" s="31" t="s">
        <v>8</v>
      </c>
      <c r="E122" s="37"/>
      <c r="F122" s="31" t="s">
        <v>9</v>
      </c>
      <c r="G122" s="18"/>
      <c r="H122" s="59">
        <f>E122*G122</f>
        <v>0</v>
      </c>
      <c r="I122" s="5"/>
    </row>
    <row r="123" spans="1:9" s="28" customFormat="1" ht="12" customHeight="1" x14ac:dyDescent="0.25">
      <c r="A123" s="62"/>
      <c r="B123" s="12"/>
      <c r="C123" s="25"/>
      <c r="D123" s="25"/>
      <c r="E123" s="25"/>
      <c r="F123" s="25"/>
      <c r="G123" s="25"/>
      <c r="H123" s="71"/>
      <c r="I123" s="5"/>
    </row>
    <row r="124" spans="1:9" s="28" customFormat="1" ht="18" customHeight="1" x14ac:dyDescent="0.25">
      <c r="A124" s="55" t="s">
        <v>86</v>
      </c>
      <c r="B124" s="1"/>
      <c r="C124" s="25" t="s">
        <v>34</v>
      </c>
      <c r="D124" s="2"/>
      <c r="E124" s="20"/>
      <c r="F124" s="2"/>
      <c r="G124" s="2"/>
      <c r="H124" s="59">
        <f t="shared" ref="H124" si="17">H125+H126</f>
        <v>0</v>
      </c>
      <c r="I124" s="5"/>
    </row>
    <row r="125" spans="1:9" s="28" customFormat="1" ht="18" customHeight="1" x14ac:dyDescent="0.25">
      <c r="A125" s="72"/>
      <c r="B125" s="40"/>
      <c r="C125" s="41"/>
      <c r="D125" s="31" t="s">
        <v>81</v>
      </c>
      <c r="E125" s="37"/>
      <c r="F125" s="31" t="s">
        <v>9</v>
      </c>
      <c r="G125" s="18"/>
      <c r="H125" s="64">
        <f t="shared" ref="H125:H126" si="18">E125*G125</f>
        <v>0</v>
      </c>
      <c r="I125" s="5"/>
    </row>
    <row r="126" spans="1:9" s="28" customFormat="1" ht="18" customHeight="1" x14ac:dyDescent="0.25">
      <c r="A126" s="72"/>
      <c r="B126" s="40"/>
      <c r="C126" s="41"/>
      <c r="D126" s="31" t="s">
        <v>82</v>
      </c>
      <c r="E126" s="37"/>
      <c r="F126" s="31" t="s">
        <v>9</v>
      </c>
      <c r="G126" s="18"/>
      <c r="H126" s="64">
        <f t="shared" si="18"/>
        <v>0</v>
      </c>
      <c r="I126" s="5"/>
    </row>
    <row r="127" spans="1:9" ht="9.9499999999999993" customHeight="1" x14ac:dyDescent="0.25">
      <c r="A127" s="55"/>
      <c r="E127" s="7"/>
      <c r="H127" s="59"/>
    </row>
    <row r="128" spans="1:9" s="28" customFormat="1" ht="18" customHeight="1" x14ac:dyDescent="0.25">
      <c r="A128" s="62" t="s">
        <v>87</v>
      </c>
      <c r="B128" s="12" t="s">
        <v>88</v>
      </c>
      <c r="C128" s="12"/>
      <c r="D128" s="2"/>
      <c r="E128" s="20"/>
      <c r="F128" s="2"/>
      <c r="G128" s="2"/>
      <c r="H128" s="70">
        <v>0</v>
      </c>
      <c r="I128" s="5"/>
    </row>
    <row r="129" spans="1:9" ht="18" customHeight="1" x14ac:dyDescent="0.25">
      <c r="A129" s="55"/>
      <c r="E129" s="20"/>
      <c r="H129" s="56"/>
    </row>
    <row r="130" spans="1:9" ht="18" customHeight="1" x14ac:dyDescent="0.25">
      <c r="A130" s="57" t="s">
        <v>2</v>
      </c>
      <c r="B130" s="43" t="s">
        <v>89</v>
      </c>
      <c r="C130" s="44"/>
      <c r="D130" s="45"/>
      <c r="E130" s="46"/>
      <c r="F130" s="45"/>
      <c r="G130" s="45"/>
      <c r="H130" s="58">
        <f>H8+H52+H87+H99</f>
        <v>0</v>
      </c>
    </row>
    <row r="131" spans="1:9" ht="18" customHeight="1" x14ac:dyDescent="0.25">
      <c r="A131" s="66"/>
      <c r="B131" s="5"/>
      <c r="C131" s="5"/>
      <c r="D131" s="5"/>
      <c r="E131" s="5"/>
      <c r="F131" s="5"/>
      <c r="G131" s="5"/>
      <c r="H131" s="67"/>
    </row>
    <row r="132" spans="1:9" ht="48.95" customHeight="1" x14ac:dyDescent="0.25">
      <c r="A132" s="57" t="s">
        <v>90</v>
      </c>
      <c r="B132" s="83" t="s">
        <v>105</v>
      </c>
      <c r="C132" s="83"/>
      <c r="D132" s="83"/>
      <c r="E132" s="83"/>
      <c r="F132" s="83"/>
      <c r="G132" s="83"/>
      <c r="H132" s="58">
        <f>H130*G134</f>
        <v>0</v>
      </c>
    </row>
    <row r="133" spans="1:9" ht="18" customHeight="1" x14ac:dyDescent="0.25">
      <c r="A133" s="66"/>
      <c r="B133" s="5"/>
      <c r="C133" s="5"/>
      <c r="D133" s="5"/>
      <c r="E133" s="5"/>
      <c r="F133" s="5"/>
      <c r="G133" s="5"/>
      <c r="H133" s="67"/>
    </row>
    <row r="134" spans="1:9" ht="18" customHeight="1" x14ac:dyDescent="0.25">
      <c r="A134" s="73"/>
      <c r="B134" s="47"/>
      <c r="C134" s="48"/>
      <c r="D134" s="49"/>
      <c r="E134" s="50"/>
      <c r="F134" s="51" t="s">
        <v>91</v>
      </c>
      <c r="G134" s="52">
        <v>7.0000000000000007E-2</v>
      </c>
      <c r="H134" s="67"/>
    </row>
    <row r="135" spans="1:9" ht="18" customHeight="1" x14ac:dyDescent="0.25">
      <c r="A135" s="62"/>
      <c r="B135" s="12"/>
      <c r="E135" s="7"/>
      <c r="H135" s="59"/>
    </row>
    <row r="136" spans="1:9" ht="18" customHeight="1" thickBot="1" x14ac:dyDescent="0.3">
      <c r="A136" s="74"/>
      <c r="B136" s="75" t="s">
        <v>92</v>
      </c>
      <c r="C136" s="76"/>
      <c r="D136" s="77"/>
      <c r="E136" s="78"/>
      <c r="F136" s="77"/>
      <c r="G136" s="79" t="s">
        <v>93</v>
      </c>
      <c r="H136" s="80">
        <f>H130+H132</f>
        <v>0</v>
      </c>
    </row>
    <row r="137" spans="1:9" x14ac:dyDescent="0.25">
      <c r="E137" s="7"/>
    </row>
    <row r="138" spans="1:9" x14ac:dyDescent="0.25">
      <c r="E138" s="7"/>
    </row>
    <row r="139" spans="1:9" x14ac:dyDescent="0.25">
      <c r="E139" s="7"/>
    </row>
    <row r="140" spans="1:9" x14ac:dyDescent="0.25">
      <c r="E140" s="7"/>
    </row>
    <row r="141" spans="1:9" x14ac:dyDescent="0.25">
      <c r="E141" s="7"/>
    </row>
    <row r="142" spans="1:9" x14ac:dyDescent="0.25">
      <c r="E142" s="7"/>
    </row>
    <row r="143" spans="1:9" x14ac:dyDescent="0.25">
      <c r="E143" s="7"/>
    </row>
    <row r="144" spans="1:9" s="2" customFormat="1" x14ac:dyDescent="0.25">
      <c r="A144" s="1"/>
      <c r="B144" s="1"/>
      <c r="C144" s="1"/>
      <c r="E144" s="7"/>
      <c r="H144" s="4"/>
      <c r="I144" s="5"/>
    </row>
  </sheetData>
  <mergeCells count="9">
    <mergeCell ref="B132:G132"/>
    <mergeCell ref="A2:H2"/>
    <mergeCell ref="B4:G4"/>
    <mergeCell ref="B6:G6"/>
    <mergeCell ref="C32:G32"/>
    <mergeCell ref="C84:G84"/>
    <mergeCell ref="B97:G97"/>
    <mergeCell ref="B99:G99"/>
    <mergeCell ref="B9:G9"/>
  </mergeCells>
  <printOptions horizontalCentered="1"/>
  <pageMargins left="0.19685039370078741" right="0.19685039370078741" top="1.4173228346456694" bottom="0.78740157480314965" header="0.39370078740157483" footer="0.51181102362204722"/>
  <pageSetup paperSize="9" scale="95" fitToHeight="0" orientation="portrait" horizontalDpi="1200" verticalDpi="1200" r:id="rId1"/>
  <headerFooter alignWithMargins="0">
    <oddHeader>&amp;C&amp;"Helvetica,Normale"&amp;12&amp;K000000&amp;G</oddHeader>
    <oddFooter>&amp;CPagina &amp;P di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All 2c - CEP Scuole Aperte</vt:lpstr>
      <vt:lpstr>'All 2c - CEP Scuole Aperte'!Area_stampa</vt:lpstr>
      <vt:lpstr>'All 2c - CEP Scuole Aperte'!Titoli_stampa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castialaura</dc:creator>
  <cp:lastModifiedBy>Giovanni Curreli</cp:lastModifiedBy>
  <cp:lastPrinted>2026-01-13T12:15:10Z</cp:lastPrinted>
  <dcterms:created xsi:type="dcterms:W3CDTF">2026-01-08T10:40:03Z</dcterms:created>
  <dcterms:modified xsi:type="dcterms:W3CDTF">2026-03-30T10:06:48Z</dcterms:modified>
</cp:coreProperties>
</file>